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 год" sheetId="1" r:id="rId1"/>
  </sheets>
  <calcPr calcId="125725"/>
</workbook>
</file>

<file path=xl/calcChain.xml><?xml version="1.0" encoding="utf-8"?>
<calcChain xmlns="http://schemas.openxmlformats.org/spreadsheetml/2006/main">
  <c r="B20" i="1"/>
  <c r="S23"/>
  <c r="T23"/>
  <c r="U23"/>
  <c r="D23"/>
  <c r="V23" l="1"/>
  <c r="R23"/>
  <c r="G23"/>
  <c r="H23"/>
  <c r="I23"/>
  <c r="B21"/>
  <c r="B22"/>
  <c r="E23"/>
  <c r="F23"/>
  <c r="J23"/>
  <c r="K23"/>
  <c r="L23"/>
  <c r="M23"/>
  <c r="N23"/>
  <c r="O23"/>
  <c r="P23"/>
  <c r="Q23"/>
  <c r="C23" l="1"/>
  <c r="B23" s="1"/>
</calcChain>
</file>

<file path=xl/sharedStrings.xml><?xml version="1.0" encoding="utf-8"?>
<sst xmlns="http://schemas.openxmlformats.org/spreadsheetml/2006/main" count="38" uniqueCount="37">
  <si>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</si>
  <si>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</si>
  <si>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</si>
  <si>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</si>
  <si>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</si>
  <si>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</si>
  <si>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</si>
  <si>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</si>
  <si>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</si>
  <si>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</si>
  <si>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</si>
  <si>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</si>
  <si>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</si>
  <si>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</si>
  <si>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</si>
  <si>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</si>
  <si>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</si>
  <si>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</si>
  <si>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</si>
  <si>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</si>
  <si>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</si>
  <si>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</si>
  <si>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</si>
  <si>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</si>
  <si>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</si>
  <si>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</si>
  <si>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</si>
  <si>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</si>
  <si>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</si>
  <si>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</si>
  <si>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</si>
  <si>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</si>
  <si>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</si>
  <si>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</si>
  <si>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</si>
  <si>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    " февраля 2024 года</t>
  </si>
  <si>
    <t>Приложение 5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</si>
</sst>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17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2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view="pageBreakPreview" zoomScale="25" zoomScaleNormal="75" zoomScaleSheetLayoutView="25" workbookViewId="0">
      <selection activeCell="C17" sqref="C17:C18"/>
    </sheetView>
  </sheetViews>
  <sheetFormatPr defaultColWidth="9.109375" defaultRowHeight="1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16384" width="9.109375" style="4"/>
  </cols>
  <sheetData>
    <row r="1" spans="1:22" ht="60.6" customHeight="1">
      <c r="A1" s="27" t="s">
        <v>36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39" customHeight="1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51" customHeight="1">
      <c r="A3" s="27" t="s">
        <v>33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43.8" customHeight="1">
      <c r="A4" s="27" t="s">
        <v>34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55.8" customHeight="1">
      <c r="A5" s="27" t="s">
        <v>35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1:22" ht="60.6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1:22" s="3" customFormat="1" ht="34.799999999999997">
      <c r="A7" s="24"/>
      <c r="B7" s="24"/>
      <c r="C7" s="24"/>
      <c r="D7" s="24"/>
      <c r="E7" s="24"/>
      <c r="F7" s="27" t="s">
        <v>24</v>
      </c>
      <c r="G7" s="27"/>
      <c r="H7" s="27"/>
      <c r="I7" s="27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s="3" customFormat="1" ht="34.799999999999997" customHeight="1">
      <c r="A8" s="27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s="3" customFormat="1" ht="47.4" customHeight="1">
      <c r="A9" s="27" t="s">
        <v>23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s="3" customFormat="1" ht="35.4" hidden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s="3" customFormat="1" ht="51.6" customHeight="1">
      <c r="A11" s="24"/>
      <c r="B11" s="25"/>
      <c r="C11" s="25"/>
      <c r="D11" s="25"/>
      <c r="E11" s="25"/>
      <c r="F11" s="40" t="s">
        <v>31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83.4" customHeight="1">
      <c r="A14" s="39" t="s">
        <v>15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spans="1:22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8" customFormat="1" ht="49.8" customHeight="1">
      <c r="A16" s="28" t="s">
        <v>2</v>
      </c>
      <c r="B16" s="28" t="s">
        <v>3</v>
      </c>
      <c r="C16" s="31" t="s">
        <v>1</v>
      </c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s="8" customFormat="1" ht="258" customHeight="1">
      <c r="A17" s="29"/>
      <c r="B17" s="29"/>
      <c r="C17" s="34" t="s">
        <v>12</v>
      </c>
      <c r="D17" s="16" t="s">
        <v>25</v>
      </c>
      <c r="E17" s="34" t="s">
        <v>19</v>
      </c>
      <c r="F17" s="34" t="s">
        <v>13</v>
      </c>
      <c r="G17" s="34" t="s">
        <v>26</v>
      </c>
      <c r="H17" s="34" t="s">
        <v>16</v>
      </c>
      <c r="I17" s="34" t="s">
        <v>27</v>
      </c>
      <c r="J17" s="34" t="s">
        <v>17</v>
      </c>
      <c r="K17" s="34" t="s">
        <v>20</v>
      </c>
      <c r="L17" s="34" t="s">
        <v>18</v>
      </c>
      <c r="M17" s="34" t="s">
        <v>7</v>
      </c>
      <c r="N17" s="36" t="s">
        <v>14</v>
      </c>
      <c r="O17" s="36" t="s">
        <v>10</v>
      </c>
      <c r="P17" s="36" t="s">
        <v>9</v>
      </c>
      <c r="Q17" s="36" t="s">
        <v>11</v>
      </c>
      <c r="R17" s="10" t="s">
        <v>21</v>
      </c>
      <c r="S17" s="36" t="s">
        <v>30</v>
      </c>
      <c r="T17" s="36" t="s">
        <v>29</v>
      </c>
      <c r="U17" s="18" t="s">
        <v>28</v>
      </c>
      <c r="V17" s="10" t="s">
        <v>22</v>
      </c>
    </row>
    <row r="18" spans="1:22" s="8" customFormat="1" ht="409.2" customHeight="1">
      <c r="A18" s="30"/>
      <c r="B18" s="30"/>
      <c r="C18" s="35"/>
      <c r="D18" s="17"/>
      <c r="E18" s="35"/>
      <c r="F18" s="35"/>
      <c r="G18" s="35"/>
      <c r="H18" s="35"/>
      <c r="I18" s="35"/>
      <c r="J18" s="35"/>
      <c r="K18" s="35"/>
      <c r="L18" s="35"/>
      <c r="M18" s="35"/>
      <c r="N18" s="37"/>
      <c r="O18" s="37"/>
      <c r="P18" s="37"/>
      <c r="Q18" s="37"/>
      <c r="R18" s="11"/>
      <c r="S18" s="41"/>
      <c r="T18" s="41"/>
      <c r="U18" s="19"/>
      <c r="V18" s="11"/>
    </row>
    <row r="19" spans="1:22" ht="29.4" customHeight="1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</row>
    <row r="20" spans="1:22" s="5" customFormat="1" ht="164.4" customHeight="1">
      <c r="A20" s="12" t="s">
        <v>6</v>
      </c>
      <c r="B20" s="22">
        <f>SUM(C20:V20)</f>
        <v>1129236.36271</v>
      </c>
      <c r="C20" s="14"/>
      <c r="D20" s="14"/>
      <c r="E20" s="14">
        <v>41654.86</v>
      </c>
      <c r="F20" s="14">
        <v>3902.36</v>
      </c>
      <c r="G20" s="14"/>
      <c r="H20" s="14"/>
      <c r="I20" s="14"/>
      <c r="J20" s="14"/>
      <c r="K20" s="20">
        <v>155389.72068999999</v>
      </c>
      <c r="L20" s="14">
        <v>11750.69</v>
      </c>
      <c r="M20" s="14">
        <v>42967</v>
      </c>
      <c r="N20" s="14">
        <v>214080.13</v>
      </c>
      <c r="O20" s="14"/>
      <c r="P20" s="14"/>
      <c r="Q20" s="14">
        <v>7541.9</v>
      </c>
      <c r="R20" s="14">
        <v>11414</v>
      </c>
      <c r="S20" s="20">
        <v>357318.57202000002</v>
      </c>
      <c r="T20" s="14">
        <v>24930</v>
      </c>
      <c r="U20" s="14">
        <v>190628.23</v>
      </c>
      <c r="V20" s="14">
        <v>67658.899999999994</v>
      </c>
    </row>
    <row r="21" spans="1:22" s="5" customFormat="1" ht="108" customHeight="1">
      <c r="A21" s="12" t="s">
        <v>8</v>
      </c>
      <c r="B21" s="22">
        <f>SUM(C21:V21)</f>
        <v>186346.69373000003</v>
      </c>
      <c r="C21" s="14"/>
      <c r="D21" s="14"/>
      <c r="E21" s="14"/>
      <c r="F21" s="14"/>
      <c r="G21" s="14">
        <v>131100.6</v>
      </c>
      <c r="H21" s="14">
        <v>10969.823</v>
      </c>
      <c r="I21" s="14">
        <v>4427.3900000000003</v>
      </c>
      <c r="J21" s="14">
        <v>2556</v>
      </c>
      <c r="K21" s="14"/>
      <c r="L21" s="14"/>
      <c r="M21" s="14"/>
      <c r="N21" s="14"/>
      <c r="O21" s="14">
        <v>13962</v>
      </c>
      <c r="P21" s="20">
        <v>23330.880730000001</v>
      </c>
      <c r="Q21" s="14"/>
      <c r="R21" s="14"/>
      <c r="S21" s="14"/>
      <c r="T21" s="14"/>
      <c r="U21" s="14"/>
      <c r="V21" s="14"/>
    </row>
    <row r="22" spans="1:22" s="5" customFormat="1" ht="215.4" customHeight="1">
      <c r="A22" s="13" t="s">
        <v>4</v>
      </c>
      <c r="B22" s="22">
        <f>SUM(C22:V22)</f>
        <v>10292.20875</v>
      </c>
      <c r="C22" s="20">
        <v>292.20875000000001</v>
      </c>
      <c r="D22" s="14">
        <v>10000</v>
      </c>
      <c r="E22" s="14"/>
      <c r="F22" s="14"/>
      <c r="G22" s="14"/>
      <c r="H22" s="14" t="s">
        <v>32</v>
      </c>
      <c r="I22" s="14"/>
      <c r="J22" s="14"/>
      <c r="K22" s="14"/>
      <c r="L22" s="14"/>
      <c r="M22" s="14"/>
      <c r="N22" s="14"/>
      <c r="O22" s="14"/>
      <c r="P22" s="20"/>
      <c r="Q22" s="14"/>
      <c r="R22" s="14"/>
      <c r="S22" s="14"/>
      <c r="T22" s="14"/>
      <c r="U22" s="14"/>
      <c r="V22" s="14"/>
    </row>
    <row r="23" spans="1:22" s="5" customFormat="1" ht="114" customHeight="1">
      <c r="A23" s="6" t="s">
        <v>0</v>
      </c>
      <c r="B23" s="23">
        <f>SUM(C23:V23)</f>
        <v>1325875.2651899999</v>
      </c>
      <c r="C23" s="21">
        <f t="shared" ref="C23:Q23" si="0">SUM(C20:C22)</f>
        <v>292.20875000000001</v>
      </c>
      <c r="D23" s="15">
        <f t="shared" si="0"/>
        <v>10000</v>
      </c>
      <c r="E23" s="15">
        <f t="shared" si="0"/>
        <v>41654.86</v>
      </c>
      <c r="F23" s="15">
        <f t="shared" si="0"/>
        <v>3902.36</v>
      </c>
      <c r="G23" s="15">
        <f t="shared" si="0"/>
        <v>131100.6</v>
      </c>
      <c r="H23" s="15">
        <f t="shared" si="0"/>
        <v>10969.823</v>
      </c>
      <c r="I23" s="15">
        <f t="shared" si="0"/>
        <v>4427.3900000000003</v>
      </c>
      <c r="J23" s="15">
        <f t="shared" si="0"/>
        <v>2556</v>
      </c>
      <c r="K23" s="21">
        <f t="shared" si="0"/>
        <v>155389.72068999999</v>
      </c>
      <c r="L23" s="15">
        <f t="shared" si="0"/>
        <v>11750.69</v>
      </c>
      <c r="M23" s="15">
        <f t="shared" si="0"/>
        <v>42967</v>
      </c>
      <c r="N23" s="15">
        <f t="shared" si="0"/>
        <v>214080.13</v>
      </c>
      <c r="O23" s="15">
        <f t="shared" si="0"/>
        <v>13962</v>
      </c>
      <c r="P23" s="21">
        <f t="shared" si="0"/>
        <v>23330.880730000001</v>
      </c>
      <c r="Q23" s="15">
        <f t="shared" si="0"/>
        <v>7541.9</v>
      </c>
      <c r="R23" s="15">
        <f t="shared" ref="R23:V23" si="1">SUM(R20:R22)</f>
        <v>11414</v>
      </c>
      <c r="S23" s="21">
        <f t="shared" si="1"/>
        <v>357318.57202000002</v>
      </c>
      <c r="T23" s="15">
        <f t="shared" si="1"/>
        <v>24930</v>
      </c>
      <c r="U23" s="15">
        <f t="shared" si="1"/>
        <v>190628.23</v>
      </c>
      <c r="V23" s="15">
        <f t="shared" si="1"/>
        <v>67658.899999999994</v>
      </c>
    </row>
  </sheetData>
  <mergeCells count="30">
    <mergeCell ref="O17:O18"/>
    <mergeCell ref="L17:L18"/>
    <mergeCell ref="K17:K18"/>
    <mergeCell ref="F7:V7"/>
    <mergeCell ref="A8:V8"/>
    <mergeCell ref="A9:V9"/>
    <mergeCell ref="A14:V14"/>
    <mergeCell ref="F11:V11"/>
    <mergeCell ref="A16:A18"/>
    <mergeCell ref="B16:B18"/>
    <mergeCell ref="C16:V16"/>
    <mergeCell ref="C17:C18"/>
    <mergeCell ref="E17:E18"/>
    <mergeCell ref="M17:M18"/>
    <mergeCell ref="N17:N18"/>
    <mergeCell ref="F17:F18"/>
    <mergeCell ref="G17:G18"/>
    <mergeCell ref="H17:H18"/>
    <mergeCell ref="T17:T18"/>
    <mergeCell ref="S17:S18"/>
    <mergeCell ref="I17:I18"/>
    <mergeCell ref="J17:J18"/>
    <mergeCell ref="Q17:Q18"/>
    <mergeCell ref="P17:P18"/>
    <mergeCell ref="A6:V6"/>
    <mergeCell ref="A1:V1"/>
    <mergeCell ref="A2:V2"/>
    <mergeCell ref="A3:V3"/>
    <mergeCell ref="A4:V4"/>
    <mergeCell ref="A5:V5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2023-10-31T13:35:16Z</cp:lastPrinted>
  <dcterms:created xsi:type="dcterms:W3CDTF">2007-11-19T13:09:23Z</dcterms:created>
  <dcterms:modified xsi:type="dcterms:W3CDTF">2024-02-19T08:25:36Z</dcterms:modified>
</cp:coreProperties>
</file>